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defaultThemeVersion="124226"/>
  <bookViews>
    <workbookView xWindow="408" yWindow="48" windowWidth="15600" windowHeight="11700"/>
  </bookViews>
  <sheets>
    <sheet name="8_Shear" sheetId="1" r:id="rId1"/>
  </sheets>
  <calcPr calcId="145621"/>
</workbook>
</file>

<file path=xl/calcChain.xml><?xml version="1.0" encoding="utf-8"?>
<calcChain xmlns="http://schemas.openxmlformats.org/spreadsheetml/2006/main">
  <c r="D27" i="1" l="1"/>
  <c r="D24" i="1" l="1"/>
  <c r="F17" i="1" l="1"/>
  <c r="E17" i="1"/>
  <c r="D17" i="1"/>
  <c r="C17" i="1"/>
  <c r="L1" i="1"/>
  <c r="L2" i="1"/>
  <c r="C14" i="1"/>
  <c r="D14" i="1"/>
  <c r="E14" i="1"/>
  <c r="F14" i="1"/>
  <c r="C15" i="1"/>
  <c r="D15" i="1"/>
  <c r="E15" i="1"/>
  <c r="F15" i="1"/>
  <c r="D26" i="1" l="1"/>
  <c r="D16" i="1"/>
  <c r="F16" i="1"/>
  <c r="E16" i="1"/>
  <c r="C16" i="1"/>
</calcChain>
</file>

<file path=xl/sharedStrings.xml><?xml version="1.0" encoding="utf-8"?>
<sst xmlns="http://schemas.openxmlformats.org/spreadsheetml/2006/main" count="28" uniqueCount="28">
  <si>
    <t>PROJECT:</t>
  </si>
  <si>
    <t>SITE NUMBER:</t>
  </si>
  <si>
    <t>SAMPLE NUMBER:</t>
  </si>
  <si>
    <t>CO-ORDINATES: mN</t>
  </si>
  <si>
    <t xml:space="preserve">     mE</t>
  </si>
  <si>
    <t>SITE NO:</t>
  </si>
  <si>
    <t>SAMPLE NO:</t>
  </si>
  <si>
    <t>LOCATION:</t>
  </si>
  <si>
    <t>ATTERBERG LIMITS TEST RESULTS</t>
  </si>
  <si>
    <t>Mass of container (g):</t>
  </si>
  <si>
    <t>Mass of container + wet soil (g):</t>
  </si>
  <si>
    <t>Mass of container + dry soil (1):</t>
  </si>
  <si>
    <t>Mass of container + dry soil (2):</t>
  </si>
  <si>
    <t>Mass of water (g):</t>
  </si>
  <si>
    <t>Mass of dried soil (g):</t>
  </si>
  <si>
    <t>Water content (%):</t>
  </si>
  <si>
    <t>Mean penetrometer reading (mm):</t>
  </si>
  <si>
    <t>DROP CONE PENETROMETER METHOD</t>
  </si>
  <si>
    <t>Liquid Limit (%)</t>
  </si>
  <si>
    <t>Plastic Limit (%)</t>
  </si>
  <si>
    <t>Plasticity Index (%)</t>
  </si>
  <si>
    <t>Masters</t>
  </si>
  <si>
    <t>Penetrometer readings (1/10mm):</t>
  </si>
  <si>
    <t>Liquidity Index (%)</t>
  </si>
  <si>
    <t>x=(118.86+2.8)/2.6376</t>
  </si>
  <si>
    <t>NZS Method</t>
  </si>
  <si>
    <t>x = 36.90-37.1</t>
  </si>
  <si>
    <t>x = 42.43-37.1/5.35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</si>
</sst>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>
    <font>
      <sz val="10"/>
      <name val="Geneva"/>
    </font>
    <font>
      <sz val="10"/>
      <name val="Palatino"/>
    </font>
    <font>
      <b/>
      <sz val="10"/>
      <name val="Palatino"/>
    </font>
    <font>
      <sz val="16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name val="Geneva"/>
    </font>
  </fonts>
  <fills count="4">
    <fill>
      <patternFill patternType="none"/>
    </fill>
    <fill>
      <patternFill patternType="gray125"/>
    </fill>
    <fill>
      <patternFill patternType="lightGray"/>
    </fill>
    <fill>
      <patternFill patternType="solid">
        <fgColor indexed="2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2" fontId="1" fillId="2" borderId="1" applyFill="0" applyBorder="0">
      <alignment horizontal="center"/>
    </xf>
    <xf numFmtId="0" fontId="1" fillId="0" borderId="0"/>
  </cellStyleXfs>
  <cellXfs count="80">
    <xf numFmtId="0" fontId="0" fillId="0" borderId="0" xfId="0"/>
    <xf numFmtId="0" fontId="1" fillId="0" borderId="0" xfId="0" applyFont="1"/>
    <xf numFmtId="0" fontId="3" fillId="0" borderId="0" xfId="0" applyFont="1"/>
    <xf numFmtId="164" fontId="4" fillId="0" borderId="0" xfId="0" applyNumberFormat="1" applyFont="1" applyAlignment="1">
      <alignment horizontal="center"/>
    </xf>
    <xf numFmtId="164" fontId="4" fillId="0" borderId="2" xfId="0" applyNumberFormat="1" applyFont="1" applyBorder="1" applyAlignment="1"/>
    <xf numFmtId="164" fontId="4" fillId="0" borderId="3" xfId="0" applyNumberFormat="1" applyFont="1" applyBorder="1" applyAlignment="1"/>
    <xf numFmtId="164" fontId="4" fillId="0" borderId="0" xfId="0" applyNumberFormat="1" applyFont="1" applyBorder="1" applyAlignment="1"/>
    <xf numFmtId="164" fontId="4" fillId="0" borderId="4" xfId="0" applyNumberFormat="1" applyFont="1" applyBorder="1" applyAlignment="1"/>
    <xf numFmtId="164" fontId="4" fillId="0" borderId="5" xfId="0" applyNumberFormat="1" applyFont="1" applyBorder="1" applyAlignment="1"/>
    <xf numFmtId="164" fontId="4" fillId="0" borderId="6" xfId="0" applyNumberFormat="1" applyFont="1" applyBorder="1" applyAlignment="1"/>
    <xf numFmtId="164" fontId="4" fillId="0" borderId="7" xfId="0" applyNumberFormat="1" applyFont="1" applyBorder="1" applyAlignment="1"/>
    <xf numFmtId="164" fontId="4" fillId="0" borderId="8" xfId="0" applyNumberFormat="1" applyFont="1" applyBorder="1" applyAlignment="1"/>
    <xf numFmtId="164" fontId="4" fillId="0" borderId="9" xfId="0" applyNumberFormat="1" applyFont="1" applyBorder="1" applyAlignment="1"/>
    <xf numFmtId="0" fontId="4" fillId="0" borderId="0" xfId="0" applyFont="1"/>
    <xf numFmtId="0" fontId="1" fillId="0" borderId="0" xfId="0" applyFont="1" applyBorder="1"/>
    <xf numFmtId="0" fontId="0" fillId="0" borderId="0" xfId="0" applyBorder="1"/>
    <xf numFmtId="164" fontId="4" fillId="0" borderId="0" xfId="0" applyNumberFormat="1" applyFont="1" applyBorder="1" applyAlignment="1">
      <alignment horizontal="left"/>
    </xf>
    <xf numFmtId="1" fontId="1" fillId="0" borderId="0" xfId="0" applyNumberFormat="1" applyFont="1" applyBorder="1"/>
    <xf numFmtId="164" fontId="4" fillId="0" borderId="0" xfId="0" applyNumberFormat="1" applyFont="1" applyBorder="1"/>
    <xf numFmtId="0" fontId="4" fillId="0" borderId="0" xfId="0" applyFont="1" applyBorder="1"/>
    <xf numFmtId="164" fontId="4" fillId="3" borderId="8" xfId="0" applyNumberFormat="1" applyFont="1" applyFill="1" applyBorder="1" applyAlignment="1"/>
    <xf numFmtId="164" fontId="4" fillId="3" borderId="10" xfId="0" applyNumberFormat="1" applyFont="1" applyFill="1" applyBorder="1" applyAlignment="1"/>
    <xf numFmtId="1" fontId="4" fillId="3" borderId="10" xfId="0" applyNumberFormat="1" applyFont="1" applyFill="1" applyBorder="1" applyAlignment="1"/>
    <xf numFmtId="164" fontId="4" fillId="0" borderId="0" xfId="0" applyNumberFormat="1" applyFont="1" applyBorder="1" applyAlignment="1">
      <alignment horizontal="center"/>
    </xf>
    <xf numFmtId="1" fontId="4" fillId="3" borderId="5" xfId="0" applyNumberFormat="1" applyFont="1" applyFill="1" applyBorder="1" applyAlignment="1"/>
    <xf numFmtId="164" fontId="4" fillId="0" borderId="5" xfId="0" applyNumberFormat="1" applyFont="1" applyBorder="1" applyAlignment="1">
      <alignment horizontal="center"/>
    </xf>
    <xf numFmtId="164" fontId="4" fillId="3" borderId="5" xfId="0" applyNumberFormat="1" applyFont="1" applyFill="1" applyBorder="1" applyAlignment="1"/>
    <xf numFmtId="0" fontId="4" fillId="0" borderId="11" xfId="3" applyFont="1" applyBorder="1"/>
    <xf numFmtId="2" fontId="4" fillId="0" borderId="12" xfId="2" applyFont="1" applyFill="1" applyBorder="1">
      <alignment horizontal="center"/>
    </xf>
    <xf numFmtId="2" fontId="4" fillId="0" borderId="13" xfId="2" applyFont="1" applyFill="1" applyBorder="1">
      <alignment horizontal="center"/>
    </xf>
    <xf numFmtId="0" fontId="4" fillId="0" borderId="11" xfId="0" applyFont="1" applyBorder="1"/>
    <xf numFmtId="0" fontId="4" fillId="0" borderId="4" xfId="0" applyFont="1" applyBorder="1"/>
    <xf numFmtId="0" fontId="5" fillId="0" borderId="0" xfId="0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Border="1" applyAlignment="1"/>
    <xf numFmtId="2" fontId="5" fillId="0" borderId="0" xfId="0" applyNumberFormat="1" applyFont="1" applyBorder="1"/>
    <xf numFmtId="0" fontId="5" fillId="0" borderId="0" xfId="0" applyFont="1" applyBorder="1"/>
    <xf numFmtId="0" fontId="6" fillId="0" borderId="0" xfId="0" applyFont="1" applyBorder="1"/>
    <xf numFmtId="0" fontId="6" fillId="0" borderId="0" xfId="0" applyFont="1"/>
    <xf numFmtId="0" fontId="4" fillId="0" borderId="2" xfId="0" applyFont="1" applyBorder="1"/>
    <xf numFmtId="2" fontId="4" fillId="0" borderId="14" xfId="2" applyFont="1" applyFill="1" applyBorder="1">
      <alignment horizontal="center"/>
    </xf>
    <xf numFmtId="1" fontId="4" fillId="3" borderId="6" xfId="0" applyNumberFormat="1" applyFont="1" applyFill="1" applyBorder="1" applyAlignment="1"/>
    <xf numFmtId="0" fontId="4" fillId="0" borderId="3" xfId="0" applyFont="1" applyBorder="1"/>
    <xf numFmtId="0" fontId="4" fillId="0" borderId="14" xfId="0" applyFont="1" applyBorder="1"/>
    <xf numFmtId="0" fontId="4" fillId="0" borderId="6" xfId="0" applyFont="1" applyBorder="1"/>
    <xf numFmtId="0" fontId="4" fillId="0" borderId="7" xfId="3" applyFont="1" applyBorder="1" applyAlignment="1">
      <alignment horizontal="center"/>
    </xf>
    <xf numFmtId="0" fontId="4" fillId="0" borderId="9" xfId="3" applyFont="1" applyBorder="1" applyAlignment="1">
      <alignment horizontal="center"/>
    </xf>
    <xf numFmtId="0" fontId="4" fillId="0" borderId="2" xfId="3" applyFont="1" applyBorder="1"/>
    <xf numFmtId="2" fontId="4" fillId="0" borderId="3" xfId="2" applyFont="1" applyFill="1" applyBorder="1">
      <alignment horizontal="center"/>
    </xf>
    <xf numFmtId="0" fontId="4" fillId="0" borderId="4" xfId="3" applyFont="1" applyBorder="1"/>
    <xf numFmtId="2" fontId="4" fillId="0" borderId="15" xfId="2" applyFont="1" applyFill="1" applyBorder="1">
      <alignment horizontal="center"/>
    </xf>
    <xf numFmtId="2" fontId="4" fillId="0" borderId="16" xfId="0" applyNumberFormat="1" applyFont="1" applyBorder="1"/>
    <xf numFmtId="1" fontId="4" fillId="3" borderId="17" xfId="0" applyNumberFormat="1" applyFont="1" applyFill="1" applyBorder="1" applyAlignment="1"/>
    <xf numFmtId="0" fontId="4" fillId="0" borderId="18" xfId="3" applyFont="1" applyBorder="1" applyAlignment="1">
      <alignment horizontal="center"/>
    </xf>
    <xf numFmtId="1" fontId="4" fillId="3" borderId="16" xfId="0" applyNumberFormat="1" applyFont="1" applyFill="1" applyBorder="1" applyAlignment="1"/>
    <xf numFmtId="1" fontId="4" fillId="3" borderId="19" xfId="0" applyNumberFormat="1" applyFont="1" applyFill="1" applyBorder="1" applyAlignment="1"/>
    <xf numFmtId="1" fontId="4" fillId="3" borderId="20" xfId="0" applyNumberFormat="1" applyFont="1" applyFill="1" applyBorder="1" applyAlignment="1"/>
    <xf numFmtId="1" fontId="4" fillId="3" borderId="21" xfId="0" applyNumberFormat="1" applyFont="1" applyFill="1" applyBorder="1" applyAlignment="1"/>
    <xf numFmtId="1" fontId="4" fillId="3" borderId="22" xfId="0" applyNumberFormat="1" applyFont="1" applyFill="1" applyBorder="1" applyAlignment="1"/>
    <xf numFmtId="1" fontId="4" fillId="3" borderId="23" xfId="0" applyNumberFormat="1" applyFont="1" applyFill="1" applyBorder="1" applyAlignment="1"/>
    <xf numFmtId="1" fontId="4" fillId="3" borderId="24" xfId="0" applyNumberFormat="1" applyFont="1" applyFill="1" applyBorder="1" applyAlignment="1"/>
    <xf numFmtId="164" fontId="4" fillId="0" borderId="5" xfId="0" applyNumberFormat="1" applyFont="1" applyBorder="1" applyAlignment="1">
      <alignment horizontal="right"/>
    </xf>
    <xf numFmtId="2" fontId="4" fillId="0" borderId="25" xfId="0" applyNumberFormat="1" applyFont="1" applyBorder="1"/>
    <xf numFmtId="2" fontId="4" fillId="3" borderId="20" xfId="0" applyNumberFormat="1" applyFont="1" applyFill="1" applyBorder="1" applyAlignment="1"/>
    <xf numFmtId="2" fontId="4" fillId="3" borderId="23" xfId="0" applyNumberFormat="1" applyFont="1" applyFill="1" applyBorder="1" applyAlignment="1"/>
    <xf numFmtId="2" fontId="4" fillId="3" borderId="19" xfId="0" applyNumberFormat="1" applyFont="1" applyFill="1" applyBorder="1" applyAlignment="1"/>
    <xf numFmtId="2" fontId="4" fillId="3" borderId="26" xfId="0" applyNumberFormat="1" applyFont="1" applyFill="1" applyBorder="1" applyAlignment="1"/>
    <xf numFmtId="2" fontId="4" fillId="3" borderId="27" xfId="0" applyNumberFormat="1" applyFont="1" applyFill="1" applyBorder="1" applyAlignment="1"/>
    <xf numFmtId="2" fontId="4" fillId="3" borderId="12" xfId="0" applyNumberFormat="1" applyFont="1" applyFill="1" applyBorder="1" applyAlignment="1"/>
    <xf numFmtId="2" fontId="4" fillId="3" borderId="28" xfId="0" applyNumberFormat="1" applyFont="1" applyFill="1" applyBorder="1" applyAlignment="1"/>
    <xf numFmtId="2" fontId="4" fillId="3" borderId="29" xfId="0" applyNumberFormat="1" applyFont="1" applyFill="1" applyBorder="1" applyAlignment="1"/>
    <xf numFmtId="2" fontId="4" fillId="3" borderId="14" xfId="0" applyNumberFormat="1" applyFont="1" applyFill="1" applyBorder="1" applyAlignment="1"/>
    <xf numFmtId="164" fontId="4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center"/>
    </xf>
    <xf numFmtId="2" fontId="4" fillId="0" borderId="30" xfId="2" applyFont="1" applyFill="1" applyBorder="1" applyAlignment="1"/>
    <xf numFmtId="2" fontId="4" fillId="0" borderId="15" xfId="2" applyFont="1" applyFill="1" applyBorder="1" applyAlignment="1"/>
    <xf numFmtId="2" fontId="4" fillId="0" borderId="27" xfId="2" applyFont="1" applyFill="1" applyBorder="1" applyAlignment="1"/>
    <xf numFmtId="2" fontId="4" fillId="0" borderId="12" xfId="2" applyFont="1" applyFill="1" applyBorder="1" applyAlignment="1"/>
    <xf numFmtId="2" fontId="4" fillId="0" borderId="17" xfId="0" applyNumberFormat="1" applyFont="1" applyBorder="1" applyAlignment="1"/>
    <xf numFmtId="164" fontId="4" fillId="0" borderId="10" xfId="0" applyNumberFormat="1" applyFont="1" applyBorder="1" applyAlignment="1">
      <alignment horizontal="left"/>
    </xf>
  </cellXfs>
  <cellStyles count="4">
    <cellStyle name="label" xfId="1"/>
    <cellStyle name="Normal" xfId="0" builtinId="0"/>
    <cellStyle name="number2" xfId="2"/>
    <cellStyle name="standard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N Helvetica Narrow"/>
                <a:ea typeface="N Helvetica Narrow"/>
                <a:cs typeface="N Helvetica Narrow"/>
              </a:defRPr>
            </a:pPr>
            <a:r>
              <a:rPr lang="en-NZ"/>
              <a:t> ATTERBERG LIMITS FROM DROP CONE PENETROMETER ANALYSIS</a:t>
            </a:r>
          </a:p>
        </c:rich>
      </c:tx>
      <c:layout>
        <c:manualLayout>
          <c:xMode val="edge"/>
          <c:yMode val="edge"/>
          <c:x val="0.14097764095277568"/>
          <c:y val="2.86975436632618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709253170502588"/>
          <c:y val="0.17209045780474358"/>
          <c:w val="0.85674025364020712"/>
          <c:h val="0.7131825703254274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DD080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7.6209618534525292E-2"/>
                  <c:y val="-6.2369679419347408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N Helvetica Narrow"/>
                      <a:ea typeface="N Helvetica Narrow"/>
                      <a:cs typeface="N Helvetica Narrow"/>
                    </a:defRPr>
                  </a:pPr>
                  <a:endParaRPr lang="en-US"/>
                </a:p>
              </c:txPr>
            </c:trendlineLbl>
          </c:trendline>
          <c:xVal>
            <c:numRef>
              <c:f>'8_Shear'!$C$16:$H$16</c:f>
              <c:numCache>
                <c:formatCode>0.00</c:formatCode>
                <c:ptCount val="6"/>
                <c:pt idx="0">
                  <c:v>48.857644991212638</c:v>
                </c:pt>
                <c:pt idx="1">
                  <c:v>50.210970464135016</c:v>
                </c:pt>
                <c:pt idx="2">
                  <c:v>52.592592592592588</c:v>
                </c:pt>
                <c:pt idx="3">
                  <c:v>55.670103092783506</c:v>
                </c:pt>
              </c:numCache>
            </c:numRef>
          </c:xVal>
          <c:yVal>
            <c:numRef>
              <c:f>'8_Shear'!$C$17:$H$17</c:f>
              <c:numCache>
                <c:formatCode>0.00</c:formatCode>
                <c:ptCount val="6"/>
                <c:pt idx="0">
                  <c:v>9</c:v>
                </c:pt>
                <c:pt idx="1">
                  <c:v>14.35</c:v>
                </c:pt>
                <c:pt idx="2">
                  <c:v>20.725000000000001</c:v>
                </c:pt>
                <c:pt idx="3">
                  <c:v>27.35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350400"/>
        <c:axId val="81548032"/>
      </c:scatterChart>
      <c:valAx>
        <c:axId val="7935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N Helvetica Narrow"/>
                    <a:ea typeface="N Helvetica Narrow"/>
                    <a:cs typeface="N Helvetica Narrow"/>
                  </a:defRPr>
                </a:pPr>
                <a:r>
                  <a:rPr lang="en-NZ"/>
                  <a:t>water content (%)</a:t>
                </a:r>
              </a:p>
            </c:rich>
          </c:tx>
          <c:layout>
            <c:manualLayout>
              <c:xMode val="edge"/>
              <c:yMode val="edge"/>
              <c:x val="0.44736881574013782"/>
              <c:y val="0.935982089476295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Palatino"/>
                <a:ea typeface="Palatino"/>
                <a:cs typeface="Palatino"/>
              </a:defRPr>
            </a:pPr>
            <a:endParaRPr lang="en-US"/>
          </a:p>
        </c:txPr>
        <c:crossAx val="81548032"/>
        <c:crosses val="autoZero"/>
        <c:crossBetween val="midCat"/>
      </c:valAx>
      <c:valAx>
        <c:axId val="81548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N Helvetica Narrow"/>
                    <a:ea typeface="N Helvetica Narrow"/>
                    <a:cs typeface="N Helvetica Narrow"/>
                  </a:defRPr>
                </a:pPr>
                <a:r>
                  <a:rPr lang="en-NZ"/>
                  <a:t>cone penetration (mm)</a:t>
                </a:r>
              </a:p>
            </c:rich>
          </c:tx>
          <c:layout>
            <c:manualLayout>
              <c:xMode val="edge"/>
              <c:yMode val="edge"/>
              <c:x val="2.819548872180451E-2"/>
              <c:y val="0.368653191372080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Palatino"/>
                <a:ea typeface="Palatino"/>
                <a:cs typeface="Palatino"/>
              </a:defRPr>
            </a:pPr>
            <a:endParaRPr lang="en-US"/>
          </a:p>
        </c:txPr>
        <c:crossAx val="79350400"/>
        <c:crosses val="autoZero"/>
        <c:crossBetween val="midCat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N Helvetica Narrow"/>
          <a:ea typeface="N Helvetica Narrow"/>
          <a:cs typeface="N Helvetica Narrow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4</xdr:row>
      <xdr:rowOff>76200</xdr:rowOff>
    </xdr:from>
    <xdr:to>
      <xdr:col>17</xdr:col>
      <xdr:colOff>514350</xdr:colOff>
      <xdr:row>30</xdr:row>
      <xdr:rowOff>19050</xdr:rowOff>
    </xdr:to>
    <xdr:graphicFrame macro="">
      <xdr:nvGraphicFramePr>
        <xdr:cNvPr id="107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304800</xdr:colOff>
      <xdr:row>0</xdr:row>
      <xdr:rowOff>38100</xdr:rowOff>
    </xdr:from>
    <xdr:to>
      <xdr:col>7</xdr:col>
      <xdr:colOff>542925</xdr:colOff>
      <xdr:row>3</xdr:row>
      <xdr:rowOff>9525</xdr:rowOff>
    </xdr:to>
    <xdr:pic>
      <xdr:nvPicPr>
        <xdr:cNvPr id="1073" name="Picture 10" descr="Waik_Word_RGB_H_1Black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8100"/>
          <a:ext cx="145732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295275</xdr:colOff>
      <xdr:row>0</xdr:row>
      <xdr:rowOff>47625</xdr:rowOff>
    </xdr:from>
    <xdr:to>
      <xdr:col>17</xdr:col>
      <xdr:colOff>533400</xdr:colOff>
      <xdr:row>3</xdr:row>
      <xdr:rowOff>28575</xdr:rowOff>
    </xdr:to>
    <xdr:pic>
      <xdr:nvPicPr>
        <xdr:cNvPr id="1074" name="Picture 11" descr="Waik_Word_RGB_H_1BlackR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829925" y="47625"/>
          <a:ext cx="13811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showGridLines="0" tabSelected="1" topLeftCell="A4" zoomScale="80" zoomScaleNormal="80" workbookViewId="0">
      <selection activeCell="G29" sqref="G29"/>
    </sheetView>
  </sheetViews>
  <sheetFormatPr defaultColWidth="10.6640625" defaultRowHeight="13.2"/>
  <cols>
    <col min="1" max="1" width="12" style="3" customWidth="1"/>
    <col min="2" max="2" width="17" style="3" customWidth="1"/>
    <col min="3" max="3" width="18.33203125" style="3" bestFit="1" customWidth="1"/>
    <col min="4" max="4" width="10.6640625" style="3" bestFit="1" customWidth="1"/>
    <col min="5" max="8" width="9.109375" style="3" customWidth="1"/>
    <col min="9" max="9" width="12" style="3" customWidth="1"/>
    <col min="10" max="13" width="8.5546875" style="1" customWidth="1"/>
    <col min="14" max="19" width="8.5546875" customWidth="1"/>
  </cols>
  <sheetData>
    <row r="1" spans="1:14" ht="18.75" customHeight="1">
      <c r="A1" s="13"/>
      <c r="B1" s="13"/>
      <c r="C1" s="13"/>
      <c r="J1" s="6" t="s">
        <v>1</v>
      </c>
      <c r="K1" s="6"/>
      <c r="L1" s="17">
        <f>B6</f>
        <v>0</v>
      </c>
      <c r="M1" s="14"/>
      <c r="N1" s="15"/>
    </row>
    <row r="2" spans="1:14" ht="18.75" customHeight="1">
      <c r="A2" s="2" t="s">
        <v>8</v>
      </c>
      <c r="B2" s="13"/>
      <c r="C2" s="13"/>
      <c r="J2" s="6" t="s">
        <v>2</v>
      </c>
      <c r="K2" s="6"/>
      <c r="L2" s="17">
        <f>B7</f>
        <v>0</v>
      </c>
      <c r="M2" s="14"/>
      <c r="N2" s="15"/>
    </row>
    <row r="3" spans="1:14" s="38" customFormat="1" ht="18.75" customHeight="1">
      <c r="A3" s="32" t="s">
        <v>17</v>
      </c>
      <c r="B3" s="32"/>
      <c r="C3" s="32"/>
      <c r="D3" s="33"/>
      <c r="E3" s="33"/>
      <c r="F3" s="33"/>
      <c r="G3" s="33"/>
      <c r="H3" s="33"/>
      <c r="I3" s="33"/>
      <c r="J3" s="34"/>
      <c r="K3" s="34"/>
      <c r="L3" s="35"/>
      <c r="M3" s="36"/>
      <c r="N3" s="37"/>
    </row>
    <row r="4" spans="1:14" ht="18.75" customHeight="1" thickBot="1">
      <c r="A4" s="13"/>
      <c r="B4" s="13"/>
      <c r="C4" s="13"/>
      <c r="J4" s="6"/>
      <c r="K4" s="16"/>
      <c r="L4" s="18"/>
      <c r="M4" s="19"/>
      <c r="N4" s="15"/>
    </row>
    <row r="5" spans="1:14" ht="18.75" customHeight="1" thickBot="1">
      <c r="A5" s="10" t="s">
        <v>0</v>
      </c>
      <c r="B5" s="20" t="s">
        <v>21</v>
      </c>
      <c r="C5" s="20"/>
      <c r="D5" s="11" t="s">
        <v>7</v>
      </c>
      <c r="E5" s="20"/>
      <c r="F5" s="20"/>
      <c r="G5" s="20"/>
      <c r="H5" s="12"/>
      <c r="I5" s="6"/>
    </row>
    <row r="6" spans="1:14" ht="18.75" customHeight="1">
      <c r="A6" s="4" t="s">
        <v>5</v>
      </c>
      <c r="B6" s="22"/>
      <c r="D6" s="79" t="s">
        <v>3</v>
      </c>
      <c r="E6" s="79"/>
      <c r="F6" s="21"/>
      <c r="G6" s="21"/>
      <c r="H6" s="5"/>
      <c r="I6" s="6"/>
    </row>
    <row r="7" spans="1:14" ht="18.75" customHeight="1" thickBot="1">
      <c r="A7" s="7" t="s">
        <v>6</v>
      </c>
      <c r="B7" s="24"/>
      <c r="C7" s="8"/>
      <c r="D7" s="25"/>
      <c r="E7" s="61" t="s">
        <v>4</v>
      </c>
      <c r="F7" s="26"/>
      <c r="G7" s="26"/>
      <c r="H7" s="9"/>
      <c r="I7" s="6"/>
    </row>
    <row r="8" spans="1:14" ht="15.75" customHeight="1" thickBot="1"/>
    <row r="9" spans="1:14" s="13" customFormat="1" ht="19.5" customHeight="1" thickBot="1">
      <c r="A9" s="39"/>
      <c r="B9" s="42"/>
      <c r="C9" s="45">
        <v>1</v>
      </c>
      <c r="D9" s="53">
        <v>2</v>
      </c>
      <c r="E9" s="53">
        <v>3</v>
      </c>
      <c r="F9" s="53">
        <v>4</v>
      </c>
      <c r="G9" s="53">
        <v>5</v>
      </c>
      <c r="H9" s="46">
        <v>6</v>
      </c>
      <c r="I9" s="23"/>
    </row>
    <row r="10" spans="1:14" ht="19.5" customHeight="1">
      <c r="A10" s="27" t="s">
        <v>9</v>
      </c>
      <c r="B10" s="43"/>
      <c r="C10" s="63">
        <v>0.89</v>
      </c>
      <c r="D10" s="63">
        <v>0.89</v>
      </c>
      <c r="E10" s="63">
        <v>0.89</v>
      </c>
      <c r="F10" s="63">
        <v>0.89</v>
      </c>
      <c r="G10" s="63"/>
      <c r="H10" s="63"/>
      <c r="I10" s="23"/>
    </row>
    <row r="11" spans="1:14" ht="19.5" customHeight="1">
      <c r="A11" s="27" t="s">
        <v>10</v>
      </c>
      <c r="B11" s="43"/>
      <c r="C11" s="64">
        <v>9.36</v>
      </c>
      <c r="D11" s="65">
        <v>11.57</v>
      </c>
      <c r="E11" s="65">
        <v>5.01</v>
      </c>
      <c r="F11" s="65">
        <v>12.97</v>
      </c>
      <c r="G11" s="65"/>
      <c r="H11" s="66"/>
      <c r="I11" s="23"/>
    </row>
    <row r="12" spans="1:14" ht="19.5" customHeight="1">
      <c r="A12" s="27" t="s">
        <v>11</v>
      </c>
      <c r="B12" s="43"/>
      <c r="C12" s="67"/>
      <c r="D12" s="68"/>
      <c r="E12" s="68"/>
      <c r="F12" s="65"/>
      <c r="G12" s="68"/>
      <c r="H12" s="66"/>
      <c r="I12" s="23"/>
    </row>
    <row r="13" spans="1:14" ht="19.5" customHeight="1" thickBot="1">
      <c r="A13" s="27" t="s">
        <v>12</v>
      </c>
      <c r="B13" s="43"/>
      <c r="C13" s="69">
        <v>6.58</v>
      </c>
      <c r="D13" s="70">
        <v>8</v>
      </c>
      <c r="E13" s="70">
        <v>3.59</v>
      </c>
      <c r="F13" s="68">
        <v>8.65</v>
      </c>
      <c r="G13" s="70"/>
      <c r="H13" s="71"/>
      <c r="I13" s="23"/>
    </row>
    <row r="14" spans="1:14" ht="19.5" customHeight="1">
      <c r="A14" s="47" t="s">
        <v>13</v>
      </c>
      <c r="B14" s="42"/>
      <c r="C14" s="74">
        <f>C11-C13</f>
        <v>2.7799999999999994</v>
      </c>
      <c r="D14" s="75">
        <f>D11-D13</f>
        <v>3.5700000000000003</v>
      </c>
      <c r="E14" s="75">
        <f>E11-E13</f>
        <v>1.42</v>
      </c>
      <c r="F14" s="75">
        <f>F11-F13</f>
        <v>4.32</v>
      </c>
      <c r="G14" s="50"/>
      <c r="H14" s="48"/>
      <c r="I14" s="23"/>
    </row>
    <row r="15" spans="1:14" ht="19.5" customHeight="1">
      <c r="A15" s="27" t="s">
        <v>14</v>
      </c>
      <c r="B15" s="43"/>
      <c r="C15" s="76">
        <f>C13-C10</f>
        <v>5.69</v>
      </c>
      <c r="D15" s="77">
        <f>D13-D10</f>
        <v>7.11</v>
      </c>
      <c r="E15" s="77">
        <f>E13-E10</f>
        <v>2.6999999999999997</v>
      </c>
      <c r="F15" s="77">
        <f>F13-F10</f>
        <v>7.7600000000000007</v>
      </c>
      <c r="G15" s="28"/>
      <c r="H15" s="40"/>
      <c r="I15" s="23"/>
    </row>
    <row r="16" spans="1:14" ht="19.5" customHeight="1">
      <c r="A16" s="27" t="s">
        <v>15</v>
      </c>
      <c r="B16" s="43"/>
      <c r="C16" s="76">
        <f>(C14/C15)*100</f>
        <v>48.857644991212638</v>
      </c>
      <c r="D16" s="77">
        <f>(D14/D15)*100</f>
        <v>50.210970464135016</v>
      </c>
      <c r="E16" s="77">
        <f>(E14/E15)*100</f>
        <v>52.592592592592588</v>
      </c>
      <c r="F16" s="77">
        <f>(F14/F15)*100</f>
        <v>55.670103092783506</v>
      </c>
      <c r="G16" s="28"/>
      <c r="H16" s="29"/>
      <c r="I16" s="23"/>
    </row>
    <row r="17" spans="1:9" ht="19.5" customHeight="1" thickBot="1">
      <c r="A17" s="49" t="s">
        <v>16</v>
      </c>
      <c r="B17" s="44"/>
      <c r="C17" s="78">
        <f>(AVERAGE(C18:C23)/10)</f>
        <v>9</v>
      </c>
      <c r="D17" s="78">
        <f>(AVERAGE(D18:D23)/10)</f>
        <v>14.35</v>
      </c>
      <c r="E17" s="78">
        <f>(AVERAGE(E18:E23)/10)</f>
        <v>20.725000000000001</v>
      </c>
      <c r="F17" s="78">
        <f>(AVERAGE(F18:F23)/10)</f>
        <v>27.35</v>
      </c>
      <c r="G17" s="51"/>
      <c r="H17" s="62"/>
      <c r="I17" s="23"/>
    </row>
    <row r="18" spans="1:9" ht="19.5" customHeight="1">
      <c r="A18" s="27" t="s">
        <v>22</v>
      </c>
      <c r="B18" s="43"/>
      <c r="C18" s="56">
        <v>86</v>
      </c>
      <c r="D18" s="57">
        <v>141</v>
      </c>
      <c r="E18" s="57">
        <v>211</v>
      </c>
      <c r="F18" s="57">
        <v>274</v>
      </c>
      <c r="G18" s="57"/>
      <c r="H18" s="58"/>
      <c r="I18" s="23"/>
    </row>
    <row r="19" spans="1:9" ht="19.5" customHeight="1">
      <c r="A19" s="30"/>
      <c r="B19" s="43"/>
      <c r="C19" s="59">
        <v>81</v>
      </c>
      <c r="D19" s="55">
        <v>145</v>
      </c>
      <c r="E19" s="55">
        <v>203</v>
      </c>
      <c r="F19" s="55">
        <v>271</v>
      </c>
      <c r="G19" s="55"/>
      <c r="H19" s="60"/>
      <c r="I19" s="23"/>
    </row>
    <row r="20" spans="1:9" ht="19.5" customHeight="1">
      <c r="A20" s="30"/>
      <c r="B20" s="43"/>
      <c r="C20" s="59">
        <v>102</v>
      </c>
      <c r="D20" s="55">
        <v>149</v>
      </c>
      <c r="E20" s="55">
        <v>204</v>
      </c>
      <c r="F20" s="55">
        <v>270</v>
      </c>
      <c r="G20" s="55"/>
      <c r="H20" s="60"/>
      <c r="I20" s="23"/>
    </row>
    <row r="21" spans="1:9" ht="19.5" customHeight="1">
      <c r="A21" s="30"/>
      <c r="B21" s="43"/>
      <c r="C21" s="59">
        <v>91</v>
      </c>
      <c r="D21" s="55">
        <v>139</v>
      </c>
      <c r="E21" s="55">
        <v>211</v>
      </c>
      <c r="F21" s="55">
        <v>279</v>
      </c>
      <c r="G21" s="55"/>
      <c r="H21" s="60"/>
      <c r="I21" s="23"/>
    </row>
    <row r="22" spans="1:9" ht="19.5" customHeight="1">
      <c r="A22" s="30"/>
      <c r="B22" s="19"/>
      <c r="C22" s="59"/>
      <c r="D22" s="55"/>
      <c r="E22" s="55"/>
      <c r="F22" s="55"/>
      <c r="G22" s="55"/>
      <c r="H22" s="60"/>
      <c r="I22" s="23"/>
    </row>
    <row r="23" spans="1:9" ht="19.5" customHeight="1" thickBot="1">
      <c r="A23" s="31"/>
      <c r="B23" s="44"/>
      <c r="C23" s="52"/>
      <c r="D23" s="54"/>
      <c r="E23" s="54"/>
      <c r="F23" s="54"/>
      <c r="G23" s="54"/>
      <c r="H23" s="41"/>
      <c r="I23" s="23"/>
    </row>
    <row r="24" spans="1:9" ht="15.75" customHeight="1">
      <c r="A24" s="72" t="s">
        <v>18</v>
      </c>
      <c r="C24" s="3" t="s">
        <v>24</v>
      </c>
      <c r="D24" s="73">
        <f>(118.86+20)/2.6376</f>
        <v>52.646345162268737</v>
      </c>
      <c r="I24" s="23"/>
    </row>
    <row r="25" spans="1:9" ht="15.75" customHeight="1">
      <c r="A25" s="72" t="s">
        <v>19</v>
      </c>
      <c r="C25" s="3" t="s">
        <v>25</v>
      </c>
      <c r="D25" s="73">
        <v>37.1</v>
      </c>
      <c r="I25" s="23"/>
    </row>
    <row r="26" spans="1:9" ht="15.75" customHeight="1">
      <c r="A26" s="72" t="s">
        <v>20</v>
      </c>
      <c r="C26" s="3" t="s">
        <v>26</v>
      </c>
      <c r="D26" s="73">
        <f>D24-D25</f>
        <v>15.546345162268736</v>
      </c>
      <c r="E26" s="72"/>
      <c r="I26" s="23"/>
    </row>
    <row r="27" spans="1:9" ht="15.75" customHeight="1">
      <c r="A27" s="72" t="s">
        <v>23</v>
      </c>
      <c r="C27" s="3" t="s">
        <v>27</v>
      </c>
      <c r="D27" s="73">
        <f>(46.27-D25)/D26</f>
        <v>0.58984924779978254</v>
      </c>
      <c r="I27" s="23"/>
    </row>
    <row r="28" spans="1:9" ht="15.75" customHeight="1">
      <c r="I28" s="23"/>
    </row>
    <row r="29" spans="1:9">
      <c r="I29" s="23"/>
    </row>
    <row r="30" spans="1:9">
      <c r="I30" s="23"/>
    </row>
    <row r="31" spans="1:9">
      <c r="I31" s="23"/>
    </row>
    <row r="32" spans="1:9">
      <c r="I32" s="23"/>
    </row>
    <row r="33" spans="9:9">
      <c r="I33" s="23"/>
    </row>
    <row r="34" spans="9:9">
      <c r="I34" s="23"/>
    </row>
    <row r="35" spans="9:9">
      <c r="I35" s="23"/>
    </row>
    <row r="36" spans="9:9">
      <c r="I36" s="23"/>
    </row>
    <row r="37" spans="9:9">
      <c r="I37" s="23"/>
    </row>
    <row r="38" spans="9:9">
      <c r="I38" s="23"/>
    </row>
    <row r="39" spans="9:9">
      <c r="I39" s="23"/>
    </row>
    <row r="40" spans="9:9">
      <c r="I40" s="23"/>
    </row>
    <row r="41" spans="9:9">
      <c r="I41" s="23"/>
    </row>
    <row r="42" spans="9:9">
      <c r="I42" s="23"/>
    </row>
    <row r="43" spans="9:9">
      <c r="I43" s="23"/>
    </row>
    <row r="44" spans="9:9">
      <c r="I44" s="23"/>
    </row>
    <row r="45" spans="9:9">
      <c r="I45" s="23"/>
    </row>
    <row r="46" spans="9:9">
      <c r="I46" s="23"/>
    </row>
    <row r="47" spans="9:9">
      <c r="I47" s="23"/>
    </row>
    <row r="48" spans="9:9">
      <c r="I48" s="23"/>
    </row>
  </sheetData>
  <mergeCells count="1">
    <mergeCell ref="D6:E6"/>
  </mergeCells>
  <phoneticPr fontId="0" type="noConversion"/>
  <printOptions horizontalCentered="1" gridLinesSet="0"/>
  <pageMargins left="0.98425196850393704" right="0.78740157480314965" top="0.78740157480314965" bottom="0.78740157480314965" header="0.5" footer="0.5"/>
  <pageSetup paperSize="9" scale="74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8_Shear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VGMOON</dc:creator>
  <cp:lastModifiedBy>User</cp:lastModifiedBy>
  <cp:lastPrinted>2007-04-23T23:57:44Z</cp:lastPrinted>
  <dcterms:created xsi:type="dcterms:W3CDTF">2006-05-09T04:42:34Z</dcterms:created>
  <dcterms:modified xsi:type="dcterms:W3CDTF">2012-12-15T22:29:52Z</dcterms:modified>
</cp:coreProperties>
</file>